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195" activeTab="1"/>
  </bookViews>
  <sheets>
    <sheet name="Пункт5(свед.о вып.мер. и КТ)" sheetId="4" r:id="rId1"/>
    <sheet name="ГП Соц. поддержка КПМ 6 табл7" sheetId="5" r:id="rId2"/>
  </sheets>
  <definedNames>
    <definedName name="_xlnm._FilterDatabase" localSheetId="1" hidden="1">'ГП Соц. поддержка КПМ 6 табл7'!$A$8:$M$22</definedName>
    <definedName name="_xlnm.Print_Titles" localSheetId="1">'ГП Соц. поддержка КПМ 6 табл7'!$8:$10</definedName>
    <definedName name="_xlnm.Print_Area" localSheetId="1">'ГП Соц. поддержка КПМ 6 табл7'!$A$1:$M$22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5" l="1"/>
  <c r="G13" i="5" s="1"/>
  <c r="G12" i="5" s="1"/>
  <c r="H14" i="5"/>
  <c r="H13" i="5" s="1"/>
  <c r="H12" i="5" s="1"/>
  <c r="I14" i="5"/>
  <c r="I13" i="5" s="1"/>
  <c r="I12" i="5" s="1"/>
  <c r="J14" i="5"/>
  <c r="J13" i="5" s="1"/>
  <c r="J12" i="5" s="1"/>
  <c r="K14" i="5"/>
  <c r="K13" i="5" s="1"/>
  <c r="G17" i="5"/>
  <c r="H17" i="5"/>
  <c r="I17" i="5"/>
  <c r="J17" i="5"/>
  <c r="K17" i="5"/>
  <c r="L17" i="5"/>
  <c r="L18" i="5"/>
  <c r="L19" i="5"/>
  <c r="G20" i="5"/>
  <c r="H20" i="5"/>
  <c r="I20" i="5"/>
  <c r="J20" i="5"/>
  <c r="K20" i="5"/>
  <c r="L20" i="5"/>
  <c r="L21" i="5"/>
  <c r="L22" i="5"/>
  <c r="L13" i="5" l="1"/>
  <c r="K12" i="5"/>
  <c r="L12" i="5" s="1"/>
</calcChain>
</file>

<file path=xl/sharedStrings.xml><?xml version="1.0" encoding="utf-8"?>
<sst xmlns="http://schemas.openxmlformats.org/spreadsheetml/2006/main" count="119" uniqueCount="65">
  <si>
    <t>№ п/п</t>
  </si>
  <si>
    <t xml:space="preserve">Плановое значение на конец отчетного периода
</t>
  </si>
  <si>
    <t xml:space="preserve">Подтверждающий документ
</t>
  </si>
  <si>
    <t xml:space="preserve">Плановое значение на конец текущего года
</t>
  </si>
  <si>
    <t>Комментарий</t>
  </si>
  <si>
    <t>Единица 
измерения 
(по ОКЕИ)</t>
  </si>
  <si>
    <t xml:space="preserve">5. Сведения о выполнении (достижении) мероприятий (результатов) и контрольных точек комплекса
процессных мероприятий
</t>
  </si>
  <si>
    <t xml:space="preserve">Наименование мероприятия (результата)/
контрольной точки
</t>
  </si>
  <si>
    <t xml:space="preserve">Базовое значение
</t>
  </si>
  <si>
    <t xml:space="preserve">Прогнозное значение на конец текущего года 
</t>
  </si>
  <si>
    <t xml:space="preserve">Плановая дата наступления контрольной точки
</t>
  </si>
  <si>
    <t xml:space="preserve">Фактическая/прогнозная дата наступления контрольной точки
</t>
  </si>
  <si>
    <t xml:space="preserve">Ответственный исполнитель
</t>
  </si>
  <si>
    <t xml:space="preserve">Наименование задачи комплекса процессных мероприятий
</t>
  </si>
  <si>
    <t>1.1.</t>
  </si>
  <si>
    <t>1.1.1.</t>
  </si>
  <si>
    <t>1.2.</t>
  </si>
  <si>
    <t>1.2.1.</t>
  </si>
  <si>
    <t>1.3.</t>
  </si>
  <si>
    <t>1.3.1.</t>
  </si>
  <si>
    <t xml:space="preserve">Тогузаев Т.М. - министр труда и социальной защиты Кабардино-Балкарской Республики
</t>
  </si>
  <si>
    <t xml:space="preserve">выплатная ведомость на доставку через почтовые отделения УФПС АО "Почта России" / электронные реестры для зачисления через кредитные организации
</t>
  </si>
  <si>
    <t xml:space="preserve">Мероприятие (результат) "Осуществлена выплата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г. N 26 "О дополнительных мерах по социальной поддержке участников Великой Отечественной войны"
</t>
  </si>
  <si>
    <t xml:space="preserve">Мероприятие (результат) "Осуществлена ежегодная выплата к годовщине празднования Победы в Великой Отечественной войне 1941 - 1945 годов некоторым категориям граждан, установленная Указом Главы Кабардино-Балкарской Республики от 27 апреля 2023 г. N 41-УГ "О ежегодной выплате к годовщине празднования Победы в Великой Отечественной войне 1941 - 1945 годов некоторым категориям граждан"
</t>
  </si>
  <si>
    <t xml:space="preserve">Контрольная точка 1. Выплата осуществлена
</t>
  </si>
  <si>
    <t>тыс.человек</t>
  </si>
  <si>
    <r>
      <rPr>
        <b/>
        <sz val="12"/>
        <color rgb="FFFF0000"/>
        <rFont val="Calibri"/>
        <family val="2"/>
        <charset val="204"/>
        <scheme val="minor"/>
      </rPr>
      <t>Фактическое</t>
    </r>
    <r>
      <rPr>
        <b/>
        <sz val="11"/>
        <color theme="1"/>
        <rFont val="Calibri"/>
        <family val="2"/>
        <charset val="204"/>
        <scheme val="minor"/>
      </rPr>
      <t xml:space="preserve">/прогнозное значение на конец отчетного периода
</t>
    </r>
  </si>
  <si>
    <r>
      <rPr>
        <b/>
        <sz val="12"/>
        <color rgb="FFFF0000"/>
        <rFont val="Calibri"/>
        <family val="2"/>
        <charset val="204"/>
        <scheme val="minor"/>
      </rPr>
      <t>не заполнять</t>
    </r>
    <r>
      <rPr>
        <b/>
        <sz val="11"/>
        <color theme="1"/>
        <rFont val="Calibri"/>
        <family val="2"/>
        <charset val="204"/>
        <scheme val="minor"/>
      </rPr>
      <t xml:space="preserve"> Индикатор (фактическое/прогнозное)
</t>
    </r>
  </si>
  <si>
    <t>-</t>
  </si>
  <si>
    <t xml:space="preserve">Контрольная точка 1. 
Выплата осуществлена
</t>
  </si>
  <si>
    <t xml:space="preserve">Мероприятие (результат) "Осуществлена ежегодная выплата инвалидам и участникам Великой Отечественной войны 1941 - 1945 годов, а также вдовам погибших воинов, установленная Указом Главы Кабардино-Балкарской Республики от 26 апреля 2013 г. N 64-УГ "О ежегодной выплате инвалидам и участникам Великой Отечественной войны 1941 - 1945 годов, а также вдовам погибших воинов"
</t>
  </si>
  <si>
    <t>КПМ№6</t>
  </si>
  <si>
    <t>получателей 
нет</t>
  </si>
  <si>
    <t>31 декабря</t>
  </si>
  <si>
    <t>31.12.2025г.</t>
  </si>
  <si>
    <t>0,745</t>
  </si>
  <si>
    <t xml:space="preserve">Отклонение фактических значений от плановых обусловлено особенностями целевой возрастной группы получателей выплаты </t>
  </si>
  <si>
    <t>0,921</t>
  </si>
  <si>
    <t>03403</t>
  </si>
  <si>
    <t>Региональный бюджет, из них:</t>
  </si>
  <si>
    <t>X</t>
  </si>
  <si>
    <t>Мероприятие (результат) "Осуществлена ежегодная выплата к годовщине празднования Победы в Великой Отечественной войне 1941 - 1945 годов некоторым категориям граждан, установленная Указом Главы Кабардино-Балкарской Республики от 27 апреля 2023 г. N 41-УГ "О ежегодной выплате к годовщине празднования Победы в Великой Отечественной войне 1941 - 1945 годов некоторым категориям граждан"</t>
  </si>
  <si>
    <t>Мероприятие (результат) "Осуществлена ежегодная выплата инвалидам и участникам Великой Отечественной войны 1941 - 1945 годов, а также вдовам погибших воинов, установленная Указом Главы Кабардино-Балкарской Республики от 26 апреля 2013 г. N 64-УГ "О ежегодной выплате инвалидам и участникам Великой Отечественной войны 1941 - 1945 годов, а также вдовам погибших воинов"</t>
  </si>
  <si>
    <t>Мероприятие (результат) "Осуществлена выплата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г. N 26 "О дополнительных мерах по социальной поддержке участников Великой Отечественной войны"</t>
  </si>
  <si>
    <t>Комплекс процессных мероприятий "Предоставление мер социальной поддержки ветеранам Великой Отечественной войны и боевых действий" (всего), в том числе:</t>
  </si>
  <si>
    <t>Кассовое исполнение</t>
  </si>
  <si>
    <t>Принятые бюджетные обязательства</t>
  </si>
  <si>
    <t>Лимиты бюджетных обязательств</t>
  </si>
  <si>
    <t>Сводная бюджетная роспись</t>
  </si>
  <si>
    <t>Предусмотрено паспортом</t>
  </si>
  <si>
    <t>Код группы вида расходов</t>
  </si>
  <si>
    <t>Код направления расходов</t>
  </si>
  <si>
    <t>Код программной (непрограммной) статьи</t>
  </si>
  <si>
    <t>Код раздела / подраздела</t>
  </si>
  <si>
    <t>Код главы по БК</t>
  </si>
  <si>
    <t>Процент исполнения, (6)/(3)*100</t>
  </si>
  <si>
    <t xml:space="preserve">Исполнение, тыс. рублей </t>
  </si>
  <si>
    <t>Объем финансового обеспечения, тыс. рублей</t>
  </si>
  <si>
    <t>Код бюджетной классификации</t>
  </si>
  <si>
    <t>Наименование государственной программы (комплексной программы), структурного элемента / источник финансового обеспечения</t>
  </si>
  <si>
    <t>за 2025 год</t>
  </si>
  <si>
    <t xml:space="preserve">Сведения об исполнении республиканского бюджета Кабардино-Балкарской Республики в части бюджетных ассигнований, предусмотренных на финансовое обеспечение реализации комплекса процессных мероприятий Государственной программы Кабардино-Балкарской Республики "Социальная поддержка населения Кабардино-Балкарской Республики"
</t>
  </si>
  <si>
    <t>"Предоставление мер социальной поддержки ветеранам Великой Отечественной войны и боевых действий"</t>
  </si>
  <si>
    <t xml:space="preserve">ОТЧЕТ
о ходе реализации комплекса процессных мероприятий
</t>
  </si>
  <si>
    <t>Приложение №1 Таблица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</si>
</sst>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_-* #,##0.0\ _₽_-;\-* #,##0.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4"/>
      <color theme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4" fillId="0" borderId="0" xfId="0" applyFont="1"/>
    <xf numFmtId="0" fontId="0" fillId="0" borderId="0" xfId="0" applyFill="1" applyAlignment="1">
      <alignment vertical="top"/>
    </xf>
    <xf numFmtId="0" fontId="5" fillId="0" borderId="0" xfId="1" applyFont="1" applyFill="1" applyAlignment="1">
      <alignment vertical="top"/>
    </xf>
    <xf numFmtId="49" fontId="5" fillId="0" borderId="0" xfId="1" applyNumberFormat="1" applyFont="1" applyFill="1" applyAlignment="1">
      <alignment vertical="top"/>
    </xf>
    <xf numFmtId="164" fontId="5" fillId="0" borderId="1" xfId="2" applyNumberFormat="1" applyFont="1" applyFill="1" applyBorder="1" applyAlignment="1">
      <alignment horizontal="center" vertical="top" wrapText="1"/>
    </xf>
    <xf numFmtId="165" fontId="5" fillId="0" borderId="1" xfId="2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166" fontId="5" fillId="0" borderId="1" xfId="2" applyNumberFormat="1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vertical="top" wrapText="1"/>
    </xf>
    <xf numFmtId="0" fontId="5" fillId="0" borderId="1" xfId="1" applyFont="1" applyFill="1" applyBorder="1" applyAlignment="1">
      <alignment vertical="top" wrapText="1"/>
    </xf>
    <xf numFmtId="0" fontId="8" fillId="0" borderId="1" xfId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right" vertical="top"/>
    </xf>
    <xf numFmtId="0" fontId="0" fillId="0" borderId="0" xfId="0" applyFill="1"/>
    <xf numFmtId="0" fontId="10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8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top" wrapText="1"/>
    </xf>
    <xf numFmtId="0" fontId="5" fillId="0" borderId="6" xfId="1" applyFont="1" applyFill="1" applyBorder="1" applyAlignment="1">
      <alignment horizontal="center" vertical="top" wrapText="1"/>
    </xf>
    <xf numFmtId="0" fontId="5" fillId="0" borderId="7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center" vertical="top" wrapText="1"/>
    </xf>
  </cellXfs>
  <cellStyles count="4">
    <cellStyle name="Гиперссылка" xfId="3" builtinId="8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login.consultant.ru/link/?req=doc&amp;base=RLAW304&amp;n=4513" TargetMode="External"/><Relationship Id="rId2" Type="http://schemas.openxmlformats.org/officeDocument/2006/relationships/hyperlink" Target="https://login.consultant.ru/link/?req=doc&amp;base=RLAW304&amp;n=118260" TargetMode="External"/><Relationship Id="rId1" Type="http://schemas.openxmlformats.org/officeDocument/2006/relationships/hyperlink" Target="https://login.consultant.ru/link/?req=doc&amp;base=RLAW304&amp;n=118259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V13"/>
  <sheetViews>
    <sheetView topLeftCell="A14" zoomScale="120" zoomScaleNormal="120" workbookViewId="0">
      <selection activeCell="D21" sqref="D21"/>
    </sheetView>
  </sheetViews>
  <sheetFormatPr defaultRowHeight="15" x14ac:dyDescent="0.25"/>
  <cols>
    <col min="1" max="1" width="10.140625" bestFit="1" customWidth="1"/>
    <col min="2" max="2" width="34.140625" customWidth="1"/>
    <col min="3" max="5" width="12.7109375" customWidth="1"/>
    <col min="6" max="6" width="14" customWidth="1"/>
    <col min="7" max="7" width="14.85546875" customWidth="1"/>
    <col min="8" max="11" width="12.7109375" customWidth="1"/>
    <col min="12" max="12" width="15.42578125" customWidth="1"/>
    <col min="13" max="13" width="18.5703125" customWidth="1"/>
    <col min="14" max="14" width="15.7109375" customWidth="1"/>
  </cols>
  <sheetData>
    <row r="1" spans="1:204" ht="18.75" x14ac:dyDescent="0.3">
      <c r="N1" s="8" t="s">
        <v>31</v>
      </c>
    </row>
    <row r="2" spans="1:204" ht="15" customHeight="1" x14ac:dyDescent="0.25">
      <c r="A2" s="32" t="s">
        <v>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4" spans="1:204" s="1" customFormat="1" ht="107.25" customHeight="1" x14ac:dyDescent="0.25">
      <c r="A4" s="5" t="s">
        <v>0</v>
      </c>
      <c r="B4" s="4" t="s">
        <v>7</v>
      </c>
      <c r="C4" s="4" t="s">
        <v>5</v>
      </c>
      <c r="D4" s="2" t="s">
        <v>8</v>
      </c>
      <c r="E4" s="2" t="s">
        <v>1</v>
      </c>
      <c r="F4" s="2" t="s">
        <v>26</v>
      </c>
      <c r="G4" s="2" t="s">
        <v>27</v>
      </c>
      <c r="H4" s="2" t="s">
        <v>3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2</v>
      </c>
      <c r="N4" s="2" t="s">
        <v>4</v>
      </c>
    </row>
    <row r="5" spans="1:204" s="1" customFormat="1" ht="24" customHeight="1" x14ac:dyDescent="0.25">
      <c r="A5" s="5">
        <v>1</v>
      </c>
      <c r="B5" s="4">
        <v>2</v>
      </c>
      <c r="C5" s="4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204" ht="24.95" customHeight="1" x14ac:dyDescent="0.25">
      <c r="A6" s="3">
        <v>1</v>
      </c>
      <c r="B6" s="33" t="s">
        <v>13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204" s="7" customFormat="1" ht="173.25" customHeight="1" x14ac:dyDescent="0.25">
      <c r="A7" s="25" t="s">
        <v>14</v>
      </c>
      <c r="B7" s="31" t="s">
        <v>22</v>
      </c>
      <c r="C7" s="27"/>
      <c r="D7" s="27">
        <v>0</v>
      </c>
      <c r="E7" s="27">
        <v>0</v>
      </c>
      <c r="F7" s="27">
        <v>0</v>
      </c>
      <c r="G7" s="28" t="s">
        <v>28</v>
      </c>
      <c r="H7" s="28" t="s">
        <v>28</v>
      </c>
      <c r="I7" s="28" t="s">
        <v>28</v>
      </c>
      <c r="J7" s="27"/>
      <c r="K7" s="27"/>
      <c r="L7" s="26" t="s">
        <v>20</v>
      </c>
      <c r="M7" s="26" t="s">
        <v>21</v>
      </c>
      <c r="N7" s="26" t="s">
        <v>32</v>
      </c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</row>
    <row r="8" spans="1:204" s="7" customFormat="1" ht="36" customHeight="1" x14ac:dyDescent="0.25">
      <c r="A8" s="25" t="s">
        <v>15</v>
      </c>
      <c r="B8" s="31" t="s">
        <v>29</v>
      </c>
      <c r="C8" s="27" t="s">
        <v>25</v>
      </c>
      <c r="D8" s="27"/>
      <c r="E8" s="27"/>
      <c r="F8" s="27"/>
      <c r="G8" s="28" t="s">
        <v>28</v>
      </c>
      <c r="H8" s="28" t="s">
        <v>28</v>
      </c>
      <c r="I8" s="28" t="s">
        <v>28</v>
      </c>
      <c r="J8" s="27" t="s">
        <v>33</v>
      </c>
      <c r="K8" s="27" t="s">
        <v>33</v>
      </c>
      <c r="L8" s="27"/>
      <c r="M8" s="27"/>
      <c r="N8" s="2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</row>
    <row r="9" spans="1:204" s="6" customFormat="1" ht="201.75" customHeight="1" x14ac:dyDescent="0.25">
      <c r="A9" s="25" t="s">
        <v>16</v>
      </c>
      <c r="B9" s="31" t="s">
        <v>30</v>
      </c>
      <c r="C9" s="27" t="s">
        <v>25</v>
      </c>
      <c r="D9" s="27">
        <v>1.6E-2</v>
      </c>
      <c r="E9" s="27">
        <v>1.6E-2</v>
      </c>
      <c r="F9" s="27">
        <v>1.0999999999999999E-2</v>
      </c>
      <c r="G9" s="28" t="s">
        <v>28</v>
      </c>
      <c r="H9" s="28">
        <v>1.0999999999999999E-2</v>
      </c>
      <c r="I9" s="28">
        <v>1.0999999999999999E-2</v>
      </c>
      <c r="J9" s="27" t="s">
        <v>34</v>
      </c>
      <c r="K9" s="27" t="s">
        <v>34</v>
      </c>
      <c r="L9" s="26" t="s">
        <v>20</v>
      </c>
      <c r="M9" s="26" t="s">
        <v>21</v>
      </c>
      <c r="N9" s="26" t="s">
        <v>36</v>
      </c>
      <c r="O9" s="9"/>
      <c r="P9" s="9"/>
      <c r="Q9" s="9"/>
      <c r="R9" s="9"/>
      <c r="S9" s="9"/>
      <c r="T9" s="9"/>
      <c r="U9" s="9"/>
      <c r="V9" s="9"/>
      <c r="W9" s="9"/>
      <c r="X9" s="9"/>
    </row>
    <row r="10" spans="1:204" s="6" customFormat="1" ht="36.75" customHeight="1" x14ac:dyDescent="0.25">
      <c r="A10" s="25" t="s">
        <v>17</v>
      </c>
      <c r="B10" s="31" t="s">
        <v>24</v>
      </c>
      <c r="C10" s="27"/>
      <c r="D10" s="27"/>
      <c r="E10" s="27"/>
      <c r="F10" s="27"/>
      <c r="G10" s="28" t="s">
        <v>28</v>
      </c>
      <c r="H10" s="28" t="s">
        <v>28</v>
      </c>
      <c r="I10" s="28" t="s">
        <v>28</v>
      </c>
      <c r="J10" s="27"/>
      <c r="K10" s="27"/>
      <c r="L10" s="27"/>
      <c r="M10" s="27"/>
      <c r="N10" s="27"/>
    </row>
    <row r="11" spans="1:204" s="6" customFormat="1" ht="198" customHeight="1" x14ac:dyDescent="0.25">
      <c r="A11" s="25" t="s">
        <v>18</v>
      </c>
      <c r="B11" s="31" t="s">
        <v>23</v>
      </c>
      <c r="C11" s="27" t="s">
        <v>25</v>
      </c>
      <c r="D11" s="29" t="s">
        <v>37</v>
      </c>
      <c r="E11" s="29" t="s">
        <v>37</v>
      </c>
      <c r="F11" s="29" t="s">
        <v>35</v>
      </c>
      <c r="G11" s="28" t="s">
        <v>28</v>
      </c>
      <c r="H11" s="28" t="s">
        <v>35</v>
      </c>
      <c r="I11" s="28" t="s">
        <v>35</v>
      </c>
      <c r="J11" s="27" t="s">
        <v>34</v>
      </c>
      <c r="K11" s="27" t="s">
        <v>34</v>
      </c>
      <c r="L11" s="26" t="s">
        <v>20</v>
      </c>
      <c r="M11" s="26" t="s">
        <v>21</v>
      </c>
      <c r="N11" s="26" t="s">
        <v>36</v>
      </c>
    </row>
    <row r="12" spans="1:204" s="6" customFormat="1" ht="33.75" customHeight="1" x14ac:dyDescent="0.25">
      <c r="A12" s="25" t="s">
        <v>19</v>
      </c>
      <c r="B12" s="31" t="s">
        <v>29</v>
      </c>
      <c r="C12" s="27"/>
      <c r="D12" s="27"/>
      <c r="E12" s="27"/>
      <c r="F12" s="27"/>
      <c r="G12" s="28" t="s">
        <v>28</v>
      </c>
      <c r="H12" s="28" t="s">
        <v>28</v>
      </c>
      <c r="I12" s="28" t="s">
        <v>28</v>
      </c>
      <c r="J12" s="27" t="s">
        <v>34</v>
      </c>
      <c r="K12" s="27" t="s">
        <v>34</v>
      </c>
      <c r="L12" s="27"/>
      <c r="M12" s="27"/>
      <c r="N12" s="27"/>
    </row>
    <row r="13" spans="1:204" x14ac:dyDescent="0.25">
      <c r="K13" s="30"/>
      <c r="L13" s="30"/>
      <c r="M13" s="30"/>
      <c r="N13" s="30"/>
    </row>
  </sheetData>
  <mergeCells count="2">
    <mergeCell ref="A2:N2"/>
    <mergeCell ref="B6:N6"/>
  </mergeCells>
  <pageMargins left="0.7" right="0.7" top="0.75" bottom="0.75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M22"/>
  <sheetViews>
    <sheetView tabSelected="1" view="pageBreakPreview" topLeftCell="A6" zoomScale="75" zoomScaleNormal="75" zoomScaleSheetLayoutView="75" workbookViewId="0">
      <selection activeCell="H9" sqref="H9:H10"/>
    </sheetView>
  </sheetViews>
  <sheetFormatPr defaultRowHeight="18.75" x14ac:dyDescent="0.25"/>
  <cols>
    <col min="1" max="1" width="46.140625" style="10" customWidth="1"/>
    <col min="2" max="2" width="12.28515625" style="10" customWidth="1"/>
    <col min="3" max="3" width="10.85546875" style="10" customWidth="1"/>
    <col min="4" max="4" width="14.42578125" style="11" customWidth="1"/>
    <col min="5" max="5" width="18.7109375" style="10" customWidth="1"/>
    <col min="6" max="6" width="10.85546875" style="10" customWidth="1"/>
    <col min="7" max="7" width="19.140625" style="10" customWidth="1"/>
    <col min="8" max="8" width="19.28515625" style="10" customWidth="1"/>
    <col min="9" max="12" width="19.42578125" style="10" customWidth="1"/>
    <col min="13" max="13" width="45" style="10" customWidth="1"/>
    <col min="14" max="14" width="9.140625" style="10"/>
    <col min="15" max="15" width="18.5703125" style="10" customWidth="1"/>
    <col min="16" max="16384" width="9.140625" style="10"/>
  </cols>
  <sheetData>
    <row r="2" spans="1:13" x14ac:dyDescent="0.25">
      <c r="M2" s="21" t="s">
        <v>64</v>
      </c>
    </row>
    <row r="3" spans="1:13" ht="39" customHeight="1" x14ac:dyDescent="0.25">
      <c r="A3" s="37" t="s">
        <v>63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39" customHeight="1" x14ac:dyDescent="0.25">
      <c r="A4" s="35" t="s">
        <v>62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54.75" customHeight="1" x14ac:dyDescent="0.25">
      <c r="A5" s="35" t="s">
        <v>61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20.25" customHeight="1" x14ac:dyDescent="0.25">
      <c r="A6" s="37" t="s">
        <v>60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8" spans="1:13" ht="46.5" customHeight="1" x14ac:dyDescent="0.25">
      <c r="A8" s="36" t="s">
        <v>59</v>
      </c>
      <c r="B8" s="36" t="s">
        <v>58</v>
      </c>
      <c r="C8" s="36"/>
      <c r="D8" s="36"/>
      <c r="E8" s="36"/>
      <c r="F8" s="36"/>
      <c r="G8" s="38" t="s">
        <v>57</v>
      </c>
      <c r="H8" s="39"/>
      <c r="I8" s="40"/>
      <c r="J8" s="38" t="s">
        <v>56</v>
      </c>
      <c r="K8" s="40"/>
      <c r="L8" s="41" t="s">
        <v>55</v>
      </c>
      <c r="M8" s="41" t="s">
        <v>4</v>
      </c>
    </row>
    <row r="9" spans="1:13" ht="27.75" customHeight="1" x14ac:dyDescent="0.25">
      <c r="A9" s="36"/>
      <c r="B9" s="36" t="s">
        <v>54</v>
      </c>
      <c r="C9" s="36" t="s">
        <v>53</v>
      </c>
      <c r="D9" s="45" t="s">
        <v>52</v>
      </c>
      <c r="E9" s="36" t="s">
        <v>51</v>
      </c>
      <c r="F9" s="36" t="s">
        <v>50</v>
      </c>
      <c r="G9" s="36" t="s">
        <v>49</v>
      </c>
      <c r="H9" s="36" t="s">
        <v>48</v>
      </c>
      <c r="I9" s="36" t="s">
        <v>47</v>
      </c>
      <c r="J9" s="36" t="s">
        <v>46</v>
      </c>
      <c r="K9" s="36" t="s">
        <v>45</v>
      </c>
      <c r="L9" s="42"/>
      <c r="M9" s="42"/>
    </row>
    <row r="10" spans="1:13" ht="98.25" customHeight="1" x14ac:dyDescent="0.25">
      <c r="A10" s="36"/>
      <c r="B10" s="36"/>
      <c r="C10" s="36"/>
      <c r="D10" s="45"/>
      <c r="E10" s="36"/>
      <c r="F10" s="36"/>
      <c r="G10" s="36"/>
      <c r="H10" s="36"/>
      <c r="I10" s="36"/>
      <c r="J10" s="36"/>
      <c r="K10" s="36"/>
      <c r="L10" s="43"/>
      <c r="M10" s="43"/>
    </row>
    <row r="11" spans="1:13" x14ac:dyDescent="0.25">
      <c r="A11" s="20">
        <v>1</v>
      </c>
      <c r="B11" s="15"/>
      <c r="C11" s="15"/>
      <c r="D11" s="15"/>
      <c r="E11" s="15"/>
      <c r="F11" s="15"/>
      <c r="G11" s="20">
        <v>2</v>
      </c>
      <c r="H11" s="20">
        <v>3</v>
      </c>
      <c r="I11" s="20">
        <v>4</v>
      </c>
      <c r="J11" s="20">
        <v>5</v>
      </c>
      <c r="K11" s="20">
        <v>6</v>
      </c>
      <c r="L11" s="20">
        <v>7</v>
      </c>
      <c r="M11" s="20">
        <v>8</v>
      </c>
    </row>
    <row r="12" spans="1:13" ht="97.5" customHeight="1" x14ac:dyDescent="0.25">
      <c r="A12" s="23" t="s">
        <v>44</v>
      </c>
      <c r="B12" s="22" t="s">
        <v>40</v>
      </c>
      <c r="C12" s="22" t="s">
        <v>40</v>
      </c>
      <c r="D12" s="24" t="s">
        <v>38</v>
      </c>
      <c r="E12" s="22" t="s">
        <v>40</v>
      </c>
      <c r="F12" s="22" t="s">
        <v>40</v>
      </c>
      <c r="G12" s="17">
        <f>G13</f>
        <v>6123.3</v>
      </c>
      <c r="H12" s="13">
        <f>H13</f>
        <v>9932.7999999999993</v>
      </c>
      <c r="I12" s="13">
        <f>I13</f>
        <v>9932.7999999999993</v>
      </c>
      <c r="J12" s="13">
        <f>J13</f>
        <v>9932.7999999999993</v>
      </c>
      <c r="K12" s="13">
        <f>K13</f>
        <v>9932.7999999999993</v>
      </c>
      <c r="L12" s="13">
        <f>K12/H12*100</f>
        <v>100</v>
      </c>
      <c r="M12" s="12"/>
    </row>
    <row r="13" spans="1:13" ht="27.75" customHeight="1" x14ac:dyDescent="0.25">
      <c r="A13" s="19" t="s">
        <v>39</v>
      </c>
      <c r="B13" s="15" t="s">
        <v>40</v>
      </c>
      <c r="C13" s="15" t="s">
        <v>40</v>
      </c>
      <c r="D13" s="16" t="s">
        <v>40</v>
      </c>
      <c r="E13" s="15" t="s">
        <v>40</v>
      </c>
      <c r="F13" s="15" t="s">
        <v>40</v>
      </c>
      <c r="G13" s="17">
        <f>G14+G17+G20</f>
        <v>6123.3</v>
      </c>
      <c r="H13" s="13">
        <f>H14+H17+H20</f>
        <v>9932.7999999999993</v>
      </c>
      <c r="I13" s="13">
        <f>I14+I17+I20</f>
        <v>9932.7999999999993</v>
      </c>
      <c r="J13" s="13">
        <f>J14+J17+J20</f>
        <v>9932.7999999999993</v>
      </c>
      <c r="K13" s="13">
        <f>K14+K17+K20</f>
        <v>9932.7999999999993</v>
      </c>
      <c r="L13" s="13">
        <f>K13/H13*100</f>
        <v>100</v>
      </c>
      <c r="M13" s="12"/>
    </row>
    <row r="14" spans="1:13" ht="187.5" x14ac:dyDescent="0.25">
      <c r="A14" s="18" t="s">
        <v>43</v>
      </c>
      <c r="B14" s="15">
        <v>961</v>
      </c>
      <c r="C14" s="15">
        <v>1003</v>
      </c>
      <c r="D14" s="16" t="s">
        <v>38</v>
      </c>
      <c r="E14" s="15">
        <v>40121</v>
      </c>
      <c r="F14" s="15" t="s">
        <v>40</v>
      </c>
      <c r="G14" s="17">
        <f>G15+G16</f>
        <v>32.299999999999997</v>
      </c>
      <c r="H14" s="13">
        <f>H15+H16</f>
        <v>0</v>
      </c>
      <c r="I14" s="13">
        <f>I15+I16</f>
        <v>0</v>
      </c>
      <c r="J14" s="13">
        <f>J15+J16</f>
        <v>0</v>
      </c>
      <c r="K14" s="13">
        <f>K15+K16</f>
        <v>0</v>
      </c>
      <c r="L14" s="13">
        <v>0</v>
      </c>
      <c r="M14" s="12"/>
    </row>
    <row r="15" spans="1:13" x14ac:dyDescent="0.25">
      <c r="A15" s="44" t="s">
        <v>39</v>
      </c>
      <c r="B15" s="15">
        <v>961</v>
      </c>
      <c r="C15" s="15">
        <v>1003</v>
      </c>
      <c r="D15" s="16" t="s">
        <v>38</v>
      </c>
      <c r="E15" s="15">
        <v>40121</v>
      </c>
      <c r="F15" s="15">
        <v>200</v>
      </c>
      <c r="G15" s="14">
        <v>0.5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2"/>
    </row>
    <row r="16" spans="1:13" x14ac:dyDescent="0.25">
      <c r="A16" s="44"/>
      <c r="B16" s="15">
        <v>961</v>
      </c>
      <c r="C16" s="15">
        <v>1003</v>
      </c>
      <c r="D16" s="16" t="s">
        <v>38</v>
      </c>
      <c r="E16" s="15">
        <v>40121</v>
      </c>
      <c r="F16" s="15">
        <v>300</v>
      </c>
      <c r="G16" s="14">
        <v>31.8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2"/>
    </row>
    <row r="17" spans="1:13" ht="234" customHeight="1" x14ac:dyDescent="0.25">
      <c r="A17" s="18" t="s">
        <v>42</v>
      </c>
      <c r="B17" s="15">
        <v>961</v>
      </c>
      <c r="C17" s="15">
        <v>1003</v>
      </c>
      <c r="D17" s="16" t="s">
        <v>38</v>
      </c>
      <c r="E17" s="15">
        <v>40160</v>
      </c>
      <c r="F17" s="15" t="s">
        <v>40</v>
      </c>
      <c r="G17" s="17">
        <f>G18+G19</f>
        <v>1421</v>
      </c>
      <c r="H17" s="13">
        <f>H18+H19</f>
        <v>2233</v>
      </c>
      <c r="I17" s="13">
        <f>I18+I19</f>
        <v>2233</v>
      </c>
      <c r="J17" s="13">
        <f>J18+J19</f>
        <v>2233</v>
      </c>
      <c r="K17" s="13">
        <f>K18+K19</f>
        <v>2233</v>
      </c>
      <c r="L17" s="13">
        <f t="shared" ref="L17:L22" si="0">K17/H17*100</f>
        <v>100</v>
      </c>
      <c r="M17" s="12"/>
    </row>
    <row r="18" spans="1:13" x14ac:dyDescent="0.25">
      <c r="A18" s="44" t="s">
        <v>39</v>
      </c>
      <c r="B18" s="15">
        <v>961</v>
      </c>
      <c r="C18" s="15">
        <v>1003</v>
      </c>
      <c r="D18" s="16" t="s">
        <v>38</v>
      </c>
      <c r="E18" s="15">
        <v>40160</v>
      </c>
      <c r="F18" s="15">
        <v>200</v>
      </c>
      <c r="G18" s="14">
        <v>21</v>
      </c>
      <c r="H18" s="13">
        <v>33</v>
      </c>
      <c r="I18" s="13">
        <v>33</v>
      </c>
      <c r="J18" s="13">
        <v>33</v>
      </c>
      <c r="K18" s="13">
        <v>33</v>
      </c>
      <c r="L18" s="13">
        <f t="shared" si="0"/>
        <v>100</v>
      </c>
      <c r="M18" s="12"/>
    </row>
    <row r="19" spans="1:13" x14ac:dyDescent="0.25">
      <c r="A19" s="44"/>
      <c r="B19" s="15">
        <v>961</v>
      </c>
      <c r="C19" s="15">
        <v>1003</v>
      </c>
      <c r="D19" s="16" t="s">
        <v>38</v>
      </c>
      <c r="E19" s="15">
        <v>40160</v>
      </c>
      <c r="F19" s="15">
        <v>300</v>
      </c>
      <c r="G19" s="14">
        <v>1400</v>
      </c>
      <c r="H19" s="13">
        <v>2200</v>
      </c>
      <c r="I19" s="13">
        <v>2200</v>
      </c>
      <c r="J19" s="13">
        <v>2200</v>
      </c>
      <c r="K19" s="13">
        <v>2200</v>
      </c>
      <c r="L19" s="13">
        <f t="shared" si="0"/>
        <v>100</v>
      </c>
      <c r="M19" s="12"/>
    </row>
    <row r="20" spans="1:13" ht="243.75" x14ac:dyDescent="0.25">
      <c r="A20" s="18" t="s">
        <v>41</v>
      </c>
      <c r="B20" s="15">
        <v>961</v>
      </c>
      <c r="C20" s="15">
        <v>1003</v>
      </c>
      <c r="D20" s="16" t="s">
        <v>38</v>
      </c>
      <c r="E20" s="15">
        <v>41240</v>
      </c>
      <c r="F20" s="15" t="s">
        <v>40</v>
      </c>
      <c r="G20" s="17">
        <f>G21+G22</f>
        <v>4670</v>
      </c>
      <c r="H20" s="13">
        <f>H21+H22</f>
        <v>7699.8</v>
      </c>
      <c r="I20" s="13">
        <f>I21+I22</f>
        <v>7699.8</v>
      </c>
      <c r="J20" s="13">
        <f>J21+J22</f>
        <v>7699.8</v>
      </c>
      <c r="K20" s="13">
        <f>K21+K22</f>
        <v>7699.8</v>
      </c>
      <c r="L20" s="13">
        <f t="shared" si="0"/>
        <v>100</v>
      </c>
      <c r="M20" s="12"/>
    </row>
    <row r="21" spans="1:13" x14ac:dyDescent="0.25">
      <c r="A21" s="44" t="s">
        <v>39</v>
      </c>
      <c r="B21" s="15">
        <v>961</v>
      </c>
      <c r="C21" s="15">
        <v>1003</v>
      </c>
      <c r="D21" s="16" t="s">
        <v>38</v>
      </c>
      <c r="E21" s="15">
        <v>41240</v>
      </c>
      <c r="F21" s="15">
        <v>200</v>
      </c>
      <c r="G21" s="14">
        <v>70</v>
      </c>
      <c r="H21" s="13">
        <v>109.8</v>
      </c>
      <c r="I21" s="13">
        <v>109.8</v>
      </c>
      <c r="J21" s="13">
        <v>109.8</v>
      </c>
      <c r="K21" s="13">
        <v>109.8</v>
      </c>
      <c r="L21" s="13">
        <f t="shared" si="0"/>
        <v>100</v>
      </c>
      <c r="M21" s="12"/>
    </row>
    <row r="22" spans="1:13" x14ac:dyDescent="0.25">
      <c r="A22" s="44"/>
      <c r="B22" s="15">
        <v>961</v>
      </c>
      <c r="C22" s="15">
        <v>1003</v>
      </c>
      <c r="D22" s="16" t="s">
        <v>38</v>
      </c>
      <c r="E22" s="15">
        <v>41240</v>
      </c>
      <c r="F22" s="15">
        <v>300</v>
      </c>
      <c r="G22" s="14">
        <v>4600</v>
      </c>
      <c r="H22" s="13">
        <v>7590</v>
      </c>
      <c r="I22" s="13">
        <v>7590</v>
      </c>
      <c r="J22" s="13">
        <v>7590</v>
      </c>
      <c r="K22" s="13">
        <v>7590</v>
      </c>
      <c r="L22" s="13">
        <f t="shared" si="0"/>
        <v>100</v>
      </c>
      <c r="M22" s="12"/>
    </row>
  </sheetData>
  <autoFilter ref="A8:M22">
    <filterColumn colId="1" showButton="0"/>
    <filterColumn colId="2" showButton="0"/>
    <filterColumn colId="3" showButton="0"/>
    <filterColumn colId="4" showButton="0"/>
    <filterColumn colId="6" showButton="0"/>
    <filterColumn colId="7" showButton="0"/>
    <filterColumn colId="9" showButton="0"/>
  </autoFilter>
  <mergeCells count="23">
    <mergeCell ref="A15:A16"/>
    <mergeCell ref="A18:A19"/>
    <mergeCell ref="A21:A22"/>
    <mergeCell ref="I9:I10"/>
    <mergeCell ref="J9:J10"/>
    <mergeCell ref="C9:C10"/>
    <mergeCell ref="D9:D10"/>
    <mergeCell ref="E9:E10"/>
    <mergeCell ref="F9:F10"/>
    <mergeCell ref="G9:G10"/>
    <mergeCell ref="B9:B10"/>
    <mergeCell ref="A4:M4"/>
    <mergeCell ref="K9:K10"/>
    <mergeCell ref="H9:H10"/>
    <mergeCell ref="A3:M3"/>
    <mergeCell ref="A5:M5"/>
    <mergeCell ref="A6:M6"/>
    <mergeCell ref="A8:A10"/>
    <mergeCell ref="B8:F8"/>
    <mergeCell ref="G8:I8"/>
    <mergeCell ref="J8:K8"/>
    <mergeCell ref="L8:L10"/>
    <mergeCell ref="M8:M10"/>
  </mergeCells>
  <hyperlinks>
    <hyperlink ref="A17" r:id="rId1" display="https://login.consultant.ru/link/?req=doc&amp;base=RLAW304&amp;n=118259"/>
    <hyperlink ref="A20" r:id="rId2" display="https://login.consultant.ru/link/?req=doc&amp;base=RLAW304&amp;n=118260"/>
    <hyperlink ref="A14" r:id="rId3" display="https://login.consultant.ru/link/?req=doc&amp;base=RLAW304&amp;n=4513"/>
  </hyperlinks>
  <printOptions horizontalCentered="1"/>
  <pageMargins left="0.11811023622047245" right="0.11811023622047245" top="0.15748031496062992" bottom="0.15748031496062992" header="0.31496062992125984" footer="0.31496062992125984"/>
  <pageSetup paperSize="9" scale="32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Пункт5(свед.о вып.мер. и КТ)</vt:lpstr>
      <vt:lpstr>ГП Соц. поддержка КПМ 6 табл7</vt:lpstr>
      <vt:lpstr>'ГП Соц. поддержка КПМ 6 табл7'!Заголовки_для_печати</vt:lpstr>
      <vt:lpstr>'ГП Соц. поддержка КПМ 6 табл7'!Область_печати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2026-02-13T06:21:46Z</dcterms:modified>
</cp:coreProperties>
</file>